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3'!$A$1:$M$21</definedName>
    <definedName function="false" hidden="false" localSheetId="0" name="_xlnm.Print_Titles" vbProcedure="false">'Приложение 3'!$4:$7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<sst xmlns="http://schemas.openxmlformats.org/spreadsheetml/2006/main" count="26" uniqueCount="22">
  <si>
    <t xml:space="preserve">Приложение №3</t>
  </si>
  <si>
    <t xml:space="preserve">к постановлению администрации Дальнереченского муниципального округа от " "                           №            -па</t>
  </si>
  <si>
    <t xml:space="preserve">Ресурсное обеспечение Муниципальной программы «Охрана окружающей среды в Дальнереченском муниципальном округе на 2026 – 2030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</si>
  <si>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</si>
  <si>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</si>
  <si>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</si>
  <si>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</si>
  <si>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</si>
  <si>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</si>
  <si>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</si>
  <si>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Муниципальная программа  Дальнереченского муниципального округа «Охрана окружающей среды в Дальнереченском муниципальном округе на 2026-2030 годы»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</si>
  <si>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</si>
  <si>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</si>
  <si>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</si>
  <si>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</si>
  <si>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Основное мероприятие: "Мероприятия в области охраны окружающей среды"</t>
  </si>
  <si>
    <t xml:space="preserve">1.1</t>
  </si>
  <si>
    <t xml:space="preserve">Уничтожение очагов произрастания конопли</t>
  </si>
  <si>
    <t xml:space="preserve">1.2</t>
  </si>
  <si>
    <t xml:space="preserve">Ликвидация несанкционированных свалок</t>
  </si>
  <si>
    <t xml:space="preserve">1.3</t>
  </si>
  <si>
    <t xml:space="preserve">Организация и проведение мероприятий экологической направленности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</si>
</sst>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1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M2" activeCellId="0" sqref="M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8.14"/>
    <col collapsed="false" customWidth="true" hidden="true" outlineLevel="0" max="8" min="8" style="1" width="1"/>
    <col collapsed="false" customWidth="true" hidden="false" outlineLevel="0" max="13" min="9" style="1" width="15.71"/>
  </cols>
  <sheetData>
    <row r="1" customFormat="false" ht="15" hidden="false" customHeight="false" outlineLevel="0" collapsed="false">
      <c r="M1" s="2" t="s">
        <v>0</v>
      </c>
    </row>
    <row r="2" customFormat="false" ht="15" hidden="false" customHeight="false" outlineLevel="0" collapsed="false">
      <c r="M2" s="2" t="s">
        <v>1</v>
      </c>
    </row>
    <row r="3" customFormat="false" ht="36.7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38.25" hidden="false" customHeight="true" outlineLevel="0" collapsed="false">
      <c r="A4" s="4"/>
      <c r="B4" s="5"/>
      <c r="C4" s="6" t="s">
        <v>3</v>
      </c>
      <c r="D4" s="6"/>
      <c r="E4" s="6"/>
      <c r="F4" s="6"/>
      <c r="G4" s="7" t="s">
        <v>4</v>
      </c>
      <c r="H4" s="8"/>
      <c r="I4" s="6" t="s">
        <v>5</v>
      </c>
      <c r="J4" s="6"/>
      <c r="K4" s="6"/>
      <c r="L4" s="6"/>
      <c r="M4" s="6"/>
    </row>
    <row r="5" customFormat="false" ht="5.25" hidden="false" customHeight="true" outlineLevel="0" collapsed="false">
      <c r="A5" s="4"/>
      <c r="B5" s="5"/>
      <c r="C5" s="6"/>
      <c r="D5" s="6"/>
      <c r="E5" s="6"/>
      <c r="F5" s="6"/>
      <c r="G5" s="7"/>
      <c r="H5" s="9"/>
      <c r="I5" s="6"/>
      <c r="J5" s="6"/>
      <c r="K5" s="6"/>
      <c r="L5" s="6"/>
      <c r="M5" s="6"/>
    </row>
    <row r="6" customFormat="false" ht="17.25" hidden="false" customHeight="true" outlineLevel="0" collapsed="false">
      <c r="A6" s="4"/>
      <c r="B6" s="5"/>
      <c r="C6" s="6" t="s">
        <v>6</v>
      </c>
      <c r="D6" s="6" t="s">
        <v>7</v>
      </c>
      <c r="E6" s="6" t="s">
        <v>8</v>
      </c>
      <c r="F6" s="6" t="s">
        <v>9</v>
      </c>
      <c r="G6" s="10"/>
      <c r="H6" s="10"/>
      <c r="I6" s="7" t="n">
        <v>2026</v>
      </c>
      <c r="J6" s="6" t="n">
        <v>2027</v>
      </c>
      <c r="K6" s="6" t="n">
        <v>2028</v>
      </c>
      <c r="L6" s="6" t="n">
        <v>2029</v>
      </c>
      <c r="M6" s="6" t="n">
        <v>2030</v>
      </c>
    </row>
    <row r="7" customFormat="false" ht="15" hidden="false" customHeight="false" outlineLevel="0" collapsed="false">
      <c r="A7" s="11" t="n">
        <v>1</v>
      </c>
      <c r="B7" s="6" t="n">
        <v>2</v>
      </c>
      <c r="C7" s="6" t="n">
        <v>3</v>
      </c>
      <c r="D7" s="6" t="n">
        <v>4</v>
      </c>
      <c r="E7" s="6" t="n">
        <v>5</v>
      </c>
      <c r="F7" s="6" t="n">
        <v>6</v>
      </c>
      <c r="G7" s="6" t="n">
        <v>7</v>
      </c>
      <c r="H7" s="12"/>
      <c r="I7" s="7" t="n">
        <v>8</v>
      </c>
      <c r="J7" s="6" t="n">
        <v>9</v>
      </c>
      <c r="K7" s="6" t="n">
        <v>10</v>
      </c>
      <c r="L7" s="6" t="n">
        <v>11</v>
      </c>
      <c r="M7" s="6" t="n">
        <v>12</v>
      </c>
    </row>
    <row r="8" customFormat="false" ht="19.5" hidden="false" customHeight="true" outlineLevel="0" collapsed="false">
      <c r="A8" s="5" t="s">
        <v>10</v>
      </c>
      <c r="B8" s="5"/>
      <c r="C8" s="13" t="n">
        <v>1</v>
      </c>
      <c r="D8" s="14" t="n">
        <v>605</v>
      </c>
      <c r="E8" s="5" t="n">
        <v>1900000000</v>
      </c>
      <c r="F8" s="15" t="n">
        <v>0</v>
      </c>
      <c r="G8" s="16" t="s">
        <v>11</v>
      </c>
      <c r="H8" s="17"/>
      <c r="I8" s="18" t="n">
        <v>375000</v>
      </c>
      <c r="J8" s="18" t="n">
        <v>375000</v>
      </c>
      <c r="K8" s="18" t="n">
        <v>375000</v>
      </c>
      <c r="L8" s="18" t="n">
        <v>375000</v>
      </c>
      <c r="M8" s="18" t="n">
        <v>375000</v>
      </c>
      <c r="N8" s="19"/>
      <c r="O8" s="19"/>
      <c r="P8" s="19"/>
      <c r="Q8" s="19"/>
      <c r="R8" s="19"/>
    </row>
    <row r="9" customFormat="false" ht="19.5" hidden="false" customHeight="true" outlineLevel="0" collapsed="false">
      <c r="A9" s="5"/>
      <c r="B9" s="5"/>
      <c r="C9" s="13"/>
      <c r="D9" s="14"/>
      <c r="E9" s="5"/>
      <c r="F9" s="15"/>
      <c r="G9" s="20" t="n">
        <f aca="false">I8+J8+K8+L8+M8</f>
        <v>1875000</v>
      </c>
      <c r="H9" s="21"/>
      <c r="I9" s="18"/>
      <c r="J9" s="18"/>
      <c r="K9" s="18"/>
      <c r="L9" s="18"/>
      <c r="M9" s="18"/>
      <c r="N9" s="19"/>
      <c r="O9" s="19"/>
      <c r="P9" s="19"/>
      <c r="Q9" s="19"/>
      <c r="R9" s="19"/>
    </row>
    <row r="10" customFormat="false" ht="19.5" hidden="false" customHeight="true" outlineLevel="0" collapsed="false">
      <c r="A10" s="5"/>
      <c r="B10" s="5"/>
      <c r="C10" s="13"/>
      <c r="D10" s="14"/>
      <c r="E10" s="5"/>
      <c r="F10" s="15"/>
      <c r="G10" s="16" t="s">
        <v>12</v>
      </c>
      <c r="H10" s="17"/>
      <c r="I10" s="18" t="n">
        <v>375000</v>
      </c>
      <c r="J10" s="18" t="n">
        <v>375000</v>
      </c>
      <c r="K10" s="18" t="n">
        <v>375000</v>
      </c>
      <c r="L10" s="18" t="n">
        <v>375000</v>
      </c>
      <c r="M10" s="18" t="n">
        <v>375000</v>
      </c>
      <c r="N10" s="19"/>
      <c r="O10" s="19"/>
      <c r="P10" s="19"/>
      <c r="Q10" s="19"/>
      <c r="R10" s="19"/>
    </row>
    <row r="11" customFormat="false" ht="19.5" hidden="false" customHeight="true" outlineLevel="0" collapsed="false">
      <c r="A11" s="5"/>
      <c r="B11" s="5"/>
      <c r="C11" s="13"/>
      <c r="D11" s="14"/>
      <c r="E11" s="5"/>
      <c r="F11" s="15"/>
      <c r="G11" s="22" t="n">
        <f aca="false">I10+J10+K10+L10+M10</f>
        <v>1875000</v>
      </c>
      <c r="H11" s="23"/>
      <c r="I11" s="18"/>
      <c r="J11" s="18"/>
      <c r="K11" s="18"/>
      <c r="L11" s="18"/>
      <c r="M11" s="18"/>
      <c r="N11" s="19"/>
      <c r="O11" s="19"/>
      <c r="P11" s="19"/>
      <c r="Q11" s="19"/>
      <c r="R11" s="19"/>
    </row>
    <row r="12" customFormat="false" ht="18" hidden="false" customHeight="true" outlineLevel="0" collapsed="false">
      <c r="A12" s="5"/>
      <c r="B12" s="5"/>
      <c r="C12" s="13"/>
      <c r="D12" s="14"/>
      <c r="E12" s="5"/>
      <c r="F12" s="15"/>
      <c r="G12" s="16" t="s">
        <v>13</v>
      </c>
      <c r="H12" s="17"/>
      <c r="I12" s="18" t="n">
        <v>0</v>
      </c>
      <c r="J12" s="18" t="n">
        <v>0</v>
      </c>
      <c r="K12" s="18" t="n">
        <v>0</v>
      </c>
      <c r="L12" s="18" t="n">
        <v>0</v>
      </c>
      <c r="M12" s="18" t="n">
        <v>0</v>
      </c>
      <c r="N12" s="19"/>
      <c r="O12" s="19"/>
      <c r="P12" s="19"/>
      <c r="Q12" s="19"/>
      <c r="R12" s="19"/>
    </row>
    <row r="13" customFormat="false" ht="19.5" hidden="false" customHeight="true" outlineLevel="0" collapsed="false">
      <c r="A13" s="5"/>
      <c r="B13" s="5"/>
      <c r="C13" s="13"/>
      <c r="D13" s="14"/>
      <c r="E13" s="5"/>
      <c r="F13" s="15"/>
      <c r="G13" s="24" t="n">
        <f aca="false">SUM(I12:M13)</f>
        <v>0</v>
      </c>
      <c r="H13" s="24"/>
      <c r="I13" s="18"/>
      <c r="J13" s="18"/>
      <c r="K13" s="18"/>
      <c r="L13" s="18"/>
      <c r="M13" s="18"/>
      <c r="N13" s="19"/>
      <c r="O13" s="19"/>
      <c r="P13" s="19"/>
      <c r="Q13" s="19"/>
      <c r="R13" s="19"/>
    </row>
    <row r="14" customFormat="false" ht="12" hidden="false" customHeight="true" outlineLevel="0" collapsed="false">
      <c r="A14" s="4" t="s">
        <v>14</v>
      </c>
      <c r="B14" s="5" t="s">
        <v>15</v>
      </c>
      <c r="C14" s="25" t="n">
        <v>1</v>
      </c>
      <c r="D14" s="26" t="n">
        <v>605</v>
      </c>
      <c r="E14" s="6" t="n">
        <v>1990100000</v>
      </c>
      <c r="F14" s="25" t="n">
        <v>0</v>
      </c>
      <c r="G14" s="27" t="s">
        <v>11</v>
      </c>
      <c r="H14" s="28"/>
      <c r="I14" s="18" t="n">
        <f aca="false">I16+I18+I20</f>
        <v>375000</v>
      </c>
      <c r="J14" s="18" t="n">
        <f aca="false">J16+J18+J20</f>
        <v>375000</v>
      </c>
      <c r="K14" s="18" t="n">
        <f aca="false">K16+K18+K20</f>
        <v>375000</v>
      </c>
      <c r="L14" s="18" t="n">
        <f aca="false">L16+L18+L20</f>
        <v>375000</v>
      </c>
      <c r="M14" s="18" t="n">
        <f aca="false">M16+M18+M20</f>
        <v>375000</v>
      </c>
      <c r="N14" s="19"/>
      <c r="O14" s="19"/>
      <c r="P14" s="19"/>
      <c r="Q14" s="19"/>
      <c r="R14" s="19"/>
    </row>
    <row r="15" customFormat="false" ht="31.5" hidden="false" customHeight="true" outlineLevel="0" collapsed="false">
      <c r="A15" s="4"/>
      <c r="B15" s="5"/>
      <c r="C15" s="25"/>
      <c r="D15" s="26"/>
      <c r="E15" s="6"/>
      <c r="F15" s="25"/>
      <c r="G15" s="29" t="n">
        <f aca="false">I14+J14+K14+L14+M14</f>
        <v>1875000</v>
      </c>
      <c r="H15" s="30"/>
      <c r="I15" s="18"/>
      <c r="J15" s="18"/>
      <c r="K15" s="18"/>
      <c r="L15" s="18"/>
      <c r="M15" s="18"/>
      <c r="N15" s="19"/>
      <c r="O15" s="19"/>
      <c r="P15" s="19"/>
      <c r="Q15" s="19"/>
      <c r="R15" s="19"/>
    </row>
    <row r="16" customFormat="false" ht="13.5" hidden="false" customHeight="true" outlineLevel="0" collapsed="false">
      <c r="A16" s="11" t="s">
        <v>16</v>
      </c>
      <c r="B16" s="6" t="s">
        <v>17</v>
      </c>
      <c r="C16" s="25" t="n">
        <v>1</v>
      </c>
      <c r="D16" s="26" t="n">
        <v>605</v>
      </c>
      <c r="E16" s="6" t="n">
        <v>1990123405</v>
      </c>
      <c r="F16" s="25" t="n">
        <v>244</v>
      </c>
      <c r="G16" s="31" t="s">
        <v>11</v>
      </c>
      <c r="H16" s="32"/>
      <c r="I16" s="33" t="n">
        <v>10000</v>
      </c>
      <c r="J16" s="33" t="n">
        <v>10000</v>
      </c>
      <c r="K16" s="33" t="n">
        <v>10000</v>
      </c>
      <c r="L16" s="33" t="n">
        <v>10000</v>
      </c>
      <c r="M16" s="33" t="n">
        <v>10000</v>
      </c>
    </row>
    <row r="17" customFormat="false" ht="34.5" hidden="false" customHeight="true" outlineLevel="0" collapsed="false">
      <c r="A17" s="11"/>
      <c r="B17" s="6"/>
      <c r="C17" s="25"/>
      <c r="D17" s="26"/>
      <c r="E17" s="6"/>
      <c r="F17" s="25"/>
      <c r="G17" s="34" t="n">
        <f aca="false">SUM(I16:M17)</f>
        <v>50000</v>
      </c>
      <c r="H17" s="35"/>
      <c r="I17" s="33"/>
      <c r="J17" s="33"/>
      <c r="K17" s="33"/>
      <c r="L17" s="33"/>
      <c r="M17" s="33"/>
    </row>
    <row r="18" customFormat="false" ht="12" hidden="false" customHeight="true" outlineLevel="0" collapsed="false">
      <c r="A18" s="11" t="s">
        <v>18</v>
      </c>
      <c r="B18" s="6" t="s">
        <v>19</v>
      </c>
      <c r="C18" s="25" t="n">
        <v>1</v>
      </c>
      <c r="D18" s="26" t="n">
        <v>605</v>
      </c>
      <c r="E18" s="6" t="n">
        <v>1990123406</v>
      </c>
      <c r="F18" s="25" t="n">
        <v>244</v>
      </c>
      <c r="G18" s="31" t="s">
        <v>11</v>
      </c>
      <c r="H18" s="32"/>
      <c r="I18" s="33" t="n">
        <v>360000</v>
      </c>
      <c r="J18" s="33" t="n">
        <v>360000</v>
      </c>
      <c r="K18" s="33" t="n">
        <v>360000</v>
      </c>
      <c r="L18" s="33" t="n">
        <v>360000</v>
      </c>
      <c r="M18" s="33" t="n">
        <v>360000</v>
      </c>
    </row>
    <row r="19" customFormat="false" ht="46.5" hidden="false" customHeight="true" outlineLevel="0" collapsed="false">
      <c r="A19" s="11"/>
      <c r="B19" s="6"/>
      <c r="C19" s="25"/>
      <c r="D19" s="26"/>
      <c r="E19" s="6"/>
      <c r="F19" s="25"/>
      <c r="G19" s="34" t="n">
        <f aca="false">SUM(I18:M19)</f>
        <v>1800000</v>
      </c>
      <c r="H19" s="35"/>
      <c r="I19" s="33"/>
      <c r="J19" s="33"/>
      <c r="K19" s="33"/>
      <c r="L19" s="33"/>
      <c r="M19" s="33"/>
    </row>
    <row r="20" customFormat="false" ht="18" hidden="false" customHeight="true" outlineLevel="0" collapsed="false">
      <c r="A20" s="11" t="s">
        <v>20</v>
      </c>
      <c r="B20" s="6" t="s">
        <v>21</v>
      </c>
      <c r="C20" s="25" t="n">
        <v>1</v>
      </c>
      <c r="D20" s="26" t="n">
        <v>605</v>
      </c>
      <c r="E20" s="6" t="n">
        <v>1990123407</v>
      </c>
      <c r="F20" s="25" t="n">
        <v>244</v>
      </c>
      <c r="G20" s="36" t="s">
        <v>11</v>
      </c>
      <c r="H20" s="8"/>
      <c r="I20" s="33" t="n">
        <v>5000</v>
      </c>
      <c r="J20" s="33" t="n">
        <v>5000</v>
      </c>
      <c r="K20" s="33" t="n">
        <v>5000</v>
      </c>
      <c r="L20" s="33" t="n">
        <v>5000</v>
      </c>
      <c r="M20" s="33" t="n">
        <v>5000</v>
      </c>
    </row>
    <row r="21" customFormat="false" ht="35.25" hidden="false" customHeight="true" outlineLevel="0" collapsed="false">
      <c r="A21" s="11"/>
      <c r="B21" s="6"/>
      <c r="C21" s="25"/>
      <c r="D21" s="26"/>
      <c r="E21" s="6"/>
      <c r="F21" s="25"/>
      <c r="G21" s="34" t="n">
        <f aca="false">SUM(I20:M21)</f>
        <v>25000</v>
      </c>
      <c r="H21" s="35"/>
      <c r="I21" s="33"/>
      <c r="J21" s="33"/>
      <c r="K21" s="33"/>
      <c r="L21" s="33"/>
      <c r="M21" s="33"/>
    </row>
  </sheetData>
  <mergeCells count="70">
    <mergeCell ref="A3:M3"/>
    <mergeCell ref="A4:A6"/>
    <mergeCell ref="B4:B6"/>
    <mergeCell ref="C4:F5"/>
    <mergeCell ref="G4:G5"/>
    <mergeCell ref="I4:M5"/>
    <mergeCell ref="A8:B13"/>
    <mergeCell ref="C8:C13"/>
    <mergeCell ref="D8:D13"/>
    <mergeCell ref="E8:E13"/>
    <mergeCell ref="F8:F13"/>
    <mergeCell ref="I8:I9"/>
    <mergeCell ref="J8:J9"/>
    <mergeCell ref="K8:K9"/>
    <mergeCell ref="L8:L9"/>
    <mergeCell ref="M8:M9"/>
    <mergeCell ref="I10:I11"/>
    <mergeCell ref="J10:J11"/>
    <mergeCell ref="K10:K11"/>
    <mergeCell ref="L10:L11"/>
    <mergeCell ref="M10:M11"/>
    <mergeCell ref="I12:I13"/>
    <mergeCell ref="J12:J13"/>
    <mergeCell ref="K12:K13"/>
    <mergeCell ref="L12:L13"/>
    <mergeCell ref="M12:M13"/>
    <mergeCell ref="A14:A15"/>
    <mergeCell ref="B14:B15"/>
    <mergeCell ref="C14:C15"/>
    <mergeCell ref="D14:D15"/>
    <mergeCell ref="E14:E15"/>
    <mergeCell ref="F14:F15"/>
    <mergeCell ref="I14:I15"/>
    <mergeCell ref="J14:J15"/>
    <mergeCell ref="K14:K15"/>
    <mergeCell ref="L14:L15"/>
    <mergeCell ref="M14:M15"/>
    <mergeCell ref="A16:A17"/>
    <mergeCell ref="B16:B17"/>
    <mergeCell ref="C16:C17"/>
    <mergeCell ref="D16:D17"/>
    <mergeCell ref="E16:E17"/>
    <mergeCell ref="F16:F17"/>
    <mergeCell ref="I16:I17"/>
    <mergeCell ref="J16:J17"/>
    <mergeCell ref="K16:K17"/>
    <mergeCell ref="L16:L17"/>
    <mergeCell ref="M16:M17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8:L19"/>
    <mergeCell ref="M18:M19"/>
    <mergeCell ref="A20:A21"/>
    <mergeCell ref="B20:B21"/>
    <mergeCell ref="C20:C21"/>
    <mergeCell ref="D20:D21"/>
    <mergeCell ref="E20:E21"/>
    <mergeCell ref="F20:F21"/>
    <mergeCell ref="I20:I21"/>
    <mergeCell ref="J20:J21"/>
    <mergeCell ref="K20:K21"/>
    <mergeCell ref="L20:L21"/>
    <mergeCell ref="M20:M21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2025-11-14T01:39:34Z</cp:lastPrinted>
  <dcterms:modified xsi:type="dcterms:W3CDTF">2026-01-27T11:54:51Z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